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ilha2"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<sst xmlns="http://schemas.openxmlformats.org/spreadsheetml/2006/main" count="68" uniqueCount="39">
  <si>
    <t xml:space="preserve">ITEM</t>
  </si>
  <si>
    <t xml:space="preserve">CATMAT</t>
  </si>
  <si>
    <t xml:space="preserve">DESCRIÇÃO</t>
  </si>
  <si>
    <t xml:space="preserve">UNIDADE</t>
  </si>
  <si>
    <t xml:space="preserve">QTD.</t>
  </si>
  <si>
    <t xml:space="preserve">PREÇO UNITÁRIO ESTIMADO</t>
  </si>
  <si>
    <t xml:space="preserve">SUBTOTAL</t>
  </si>
  <si>
    <r>
      <rPr>
        <sz val="10"/>
        <rFont val="Times New Roman"/>
        <family val="1"/>
        <charset val="1"/>
      </rPr>
      <t xml:space="preserve">MILHO A GRANEL, TIPO GRÃO, SAFRA ATUAL, COM UMIDADE MÁXIMA DE 13%, IMPUREZA MÁXIMA DE 2%, MÁXIMO DE 9% DE GRÃOS QUEBRADOS, COM VALOR PROTEICO MÉDIO ENTORNO DE 9% E PUREZA DE GRÃOS BONS DE 86%, PARA SER UTILIZADO NA FORMULAÇÃO DE RAÇÃO DE USO ANIMAL. </t>
    </r>
    <r>
      <rPr>
        <b val="true"/>
        <sz val="10"/>
        <rFont val="Times New Roman"/>
        <family val="1"/>
        <charset val="1"/>
      </rPr>
      <t xml:space="preserve">COTA AMPLA CONCORRÊNCIA. </t>
    </r>
  </si>
  <si>
    <t xml:space="preserve">KG</t>
  </si>
  <si>
    <r>
      <rPr>
        <sz val="10"/>
        <rFont val="Times New Roman"/>
        <family val="1"/>
        <charset val="1"/>
      </rPr>
      <t xml:space="preserve">MILHO A GRANEL, TIPO GRÃO, SAFRA ATUAL, COM UMIDADE MÁXIMA DE 13%, IMPUREZA MÁXIMA DE 2%, MÁXIMO DE 9% DE GRÃOS QUEBRADOS, COM VALOR PROTEICO MÉDIO ENTORNO DE 9% E PUREZA DE GRÃOS BONS DE 86%, PARA SER UTILIZADO NA FORMULAÇÃO DE RAÇÃO DE USO ANIMAL. </t>
    </r>
    <r>
      <rPr>
        <b val="true"/>
        <sz val="10"/>
        <rFont val="Times New Roman"/>
        <family val="1"/>
        <charset val="1"/>
      </rPr>
      <t xml:space="preserve">COTA EXCLUSIVA ME/EPP REFERENTE AO ITEM 01</t>
    </r>
  </si>
  <si>
    <r>
      <rPr>
        <sz val="10"/>
        <rFont val="Times New Roman"/>
        <family val="1"/>
        <charset val="1"/>
      </rPr>
      <t xml:space="preserve">FARELO DE SOJA COM NO MÍNIMO DE 45% DE PROTEÍNA BRUTA, PARA USO NA FORMULAÇÃO DE RAÇÃO ANIMAL. SACOS DE 50 KG. </t>
    </r>
    <r>
      <rPr>
        <b val="true"/>
        <sz val="10"/>
        <rFont val="Times New Roman"/>
        <family val="1"/>
        <charset val="1"/>
      </rPr>
      <t xml:space="preserve">COTA AMPLA CONCORRÊNCIA. </t>
    </r>
  </si>
  <si>
    <r>
      <rPr>
        <sz val="10"/>
        <rFont val="Times New Roman"/>
        <family val="1"/>
        <charset val="1"/>
      </rPr>
      <t xml:space="preserve">FARELO DE SOJA COM NO MÍNIMO DE 45% DE PROTEÍNA BRUTA, PARA USO NA FORMULAÇÃO DE RAÇÃO ANIMAL. SACOS DE 50 KG. </t>
    </r>
    <r>
      <rPr>
        <b val="true"/>
        <sz val="10"/>
        <rFont val="Times New Roman"/>
        <family val="1"/>
        <charset val="1"/>
      </rPr>
      <t xml:space="preserve">COTA EXCLUSIVA ME/EPP REFERENTE AO ITEM 03</t>
    </r>
  </si>
  <si>
    <t xml:space="preserve">FARELO DE TRIGO COM NO MÍNIMO 16% DE PROTEÍNA BRUTA, PARA USO NA ALIMENTAÇÃO ANIMAL. SACOS DE 40 KG.</t>
  </si>
  <si>
    <t xml:space="preserve">CAL VIRGEM COMUM HIDRATADA, EMBALADA EM SACO DE 25 KG, MATERIAL QUE GARANTA A SUA CONSERVAÇÃO. </t>
  </si>
  <si>
    <t xml:space="preserve">CALCÁRIO CALCÍTICO, COM GRANULOMETRIA ABAIXO DE 2 MM, COM O TEOR MÍNIMO DE CÁLCIO DE 36%, MATÉRIA MINERAL NO MÍNIMO 97%, PARA SER UTILIZADO NA FORMULAÇÃO DE RAÇÃO ANIMAL. SACO DE 50KG.</t>
  </si>
  <si>
    <t xml:space="preserve">NÚCLEO INDICADO PARA FORMULAÇÃO DE RAÇÕES PARA BOVINOS DO 3º DIA AO 6º MÊS DE IDADE (BEZERRO), FORMULADO COM 4,5% DE FÓSFORO, MACRO E MICROELEMENTOS MINERAIS (DENTRE ELES O CROMO ORGÂNICO), VITAMINAS A, D E, BEM COMO VITAMINAS DO COMPLEXO B. APRESENTANDO EM SUA COMPOSIÇÃO A LASALOCIDA SÓDICA.. SACOS DE 20 KG. REFERÊNCIA: GUABINÚCLEO INICIAL 40 LS/TORTUGA BOVIGOLD® RECRIA OU DE QUALIDADE EQUIVALENTE OU SUPERIOR.</t>
  </si>
  <si>
    <t xml:space="preserve">NÚCLEO INDICADO PARA FORMULAÇÃO DE RAÇÕES PARA NOVILHAS E VACAS SECAS, NO PERÍODO PRÉ-PARTO FORNECIDO NOS ÚLTIMOS 21 DIAS QUE ANTECEDEM O PARTO, FORMULADO COM 2,5% DE FÓSFORO, MACRO E MICROELEMENTOS MINERAIS E VITAMINAS A, D E. PREVINE DISTÚRBIOS METABÓLICOS NO PÓS-PARTO, COMO A HIPOCALCEMIA E SUAS CONSEQUÊNCIAS, TAIS COMO A RETENÇÃO DE PLACENTA, QUEDA NA INGESTÃO DE ALIMENTOS E BAIXA PRODUÇÃO DE LEITE, UTILIZADO NA PROPORÇÃO DE 10% DA FORMULAÇÃO DA RAÇÃO. SACOS DE 30 KG. REFERÊNCIA: GUABINÚCLEO LACTAGE PRÉ-PARTO.</t>
  </si>
  <si>
    <t xml:space="preserve">NÚCLEO INDICADO PARA FRANGAS NA FASE DE MATURIDADE, RECOMENDADO PARA FRANGAS A PARTIR DA 13ª SEMANA A 18ª SEMANA DE IDADE OU ATÉ A POSTURA DO PRIMEIRO OVO (PREVALECENDO O QUE OCORRER PRIMEIRO). NÍVEIS DE GARANTIA: UMIDADE (MÁX.) 12%, PROTEÍNA BRUTA (MÍN.) 22%, EXTRATO ETÉREO (MÍN.) 2%, MATÉRIA FIBROSA (MÁX.) 6%, MATÉRIA MINERAL (MÁX.) 60%, CÁLCIO (MÁX.) 19%, FÓSFORO (MÍN.) 5,6%, VITAMINA A 90.000 U.I., VITAMINA D3 28.000 U.I. VITAMINA E 140 U.I., VITAMINA K 25 MG, TIAMINA (B1) 30 MG, RIBOFLAVINA (B2) 80 MG, PIRIDOXINA (B6) 40 MG, VITAMINA B12 200 MCG, ÁCIDO PANTOTÊNICO 200 MG, NIACINA 400 MG, BIOTINA 1 MG, METIONINA 12.500 MG ÁCIDO FÓLICO 9 MCG, COLINA 5.000 MG, SELÊNIO 6 MG, MANGANÊS 1.600 MG, ZINCO 1.000 MG, FERRO 1.000 MG, COBRE 160 MG, IODO 20 MG, PROMOTOR DE CRESCIMENTO 500 MG, ANTIOXIDANTE 2,5 G, SACOS DE 25 KG. REFERÊNCIA NUTRINÚCLEO FRANGA MATURIDADE GUABI OU DE QUALIDADE EQUIVALENTE OU SUPERIOR.</t>
  </si>
  <si>
    <t xml:space="preserve">NÚCLEO INDICADO PARA FRANGOS DE CORTE NA FASE DE CRESCIMENTO RECOMENDADO PARA FRANGOS DE CORTE A PARTIR DE 22 DIAS DE IDADE ATÉ 5 DIAS ANTES DO ABATE NA PROPORÇÃO DE 5% NA FORMULAÇÃO DE RAÇÃO. NÍVEIS DE GARANTIA: UMIDADE (MÁX.) 12%,PROTEÍNA BRUTA (MÍN.) 17%, EXTRATO ETÉREO (MÍN.) 2%, MATÉRIA FIBROSA (MÁX.) 5%, MATÉRIA MINERAL (MÁX.) 70%, CÁLCIO (MÁX.) 19%, FÓSFORO (MÍN.) 0,6%, VITAMINA A 90.000 U.I., VITAMINA D3 24.000 U.I., VITAMINA E 300 U.I., VITAMINA K 20 MG, TIAMINA (B1) 36 MG, RIBOFLAVINA (B2) 90 MG, PIRIDOXINA (B6) 40 MG, VITAMINA B12 200 MCG, ÁCIDO PANTOTÊNICO 200 MG, NIACINA 700 MG, METIONINA 18.000 MG, ÁCIDO FÓLICO 10 MCG, COLINA 4.000 MG, SELÊNIO 6 MG, MANGANÊS 1.600 MG, ZINCO 1.000 MG, FERRO 1.000 MG, COBRE 160 MG, IODO 20 MG, COCCIDICIDA 2 G, PROMOTOR DE CRESCIMENTO 200 MG, ANTIOXIDANTE 2,5 G, SACOS DE 25 KG. REFERÊNCIA NUTRINÚCLEO CORTE CRESCIMENTO GUABI OU DE QUALIDADE EQUIVALENTE OU SUPERIOR.</t>
  </si>
  <si>
    <t xml:space="preserve">NÚCLEO INDICADO PARA FRANGOS DE CORTE NA FASE FINAL RECOMENDADO PARA FRANGOS DE CORTE NA ÚLTIMA SEMANA ANTES DO ABATE, NA PROPORÇÃO DE 4% NA FORMULAÇÃO DA RAÇÃO. NÍVEIS DE GARANTIA: UMIDADE (MÁX.) 12%, PROTEÍNA BRUTA (MÍN.) 17%, EXTRATO ETÉREO (MÍN.) 2%, MATÉRIA FIBROSA (MÁX.) 5%, MATÉRIA MINERAL (MÁX.) 70%, CÁLCIO (MÁX.) 20%, FÓSFORO (MÍN.) 0,6%, VITAMINA A 90.000 U.I., VITAMINA D3 24.000 U.I., VITAMINA E 300 U.I. VITAMINA K 20 MG, TIAMINA (B1) 36 MG, RIBOFLAVINA (B2) 90 MG, PIRIDOXINA (B6) 40 MG, VITAMINA B12 200 MCG, ÁCIDO PANTOTÊNICO 200 MG, NIACINA 700 MG, METIONINA 12.000 MG, ÁCIDO FÓLICO 10 MCG, COLINA 4.000 MG, SELÊNIO 5 MG, MANGANÊS 2.000 MG, ZINCO 1.250 MG, FERRO 1.250 MG, COBRE 200 MG, IODO 25 MG, ANTIOXIDANTE 2,5 G, SACOS DE 20 KG. REFERÊNCIA NUTRINÚCLEO CORTE FINAL GUABI OU DE QUALIDADE EQUIVALENTE OU SUPERIOR.</t>
  </si>
  <si>
    <t xml:space="preserve">NÚCLEO INDICADO PARA FRANGOS DE CORTE NA FASE INICIAL RECOMENDADO PARA FRANGOS DE CORTE NO PERÍODO DE 1 A 21 DIAS DE IDADE NA PROPORÇÃO DE 5% DA FORMULAÇÃO DA RAÇÃO. NÍVEIS DE GARANTIA: UMIDADE (MÁX.) 12%, PROTEÍNA BRUTA (MÍN.) 22%, EXTRATO ETÉREO (MÍN.) 2%, MATÉRIA FIBROSA (MÁX.) 5%, MATÉRIA MINERAL (MÁX.) 70%, CÁLCIO (MÁX.) 19%, FÓSFORO (MÍN.) 0,6%, VITAMINA A 120.000 U.I., VITAMINA D3 30.000 U.I., VITAMINA E 400 U.I., VITAMINA K 30 MG, TIAMINA (B1) 50 MG, RIBOFLAVINA (B2) 140 MG, PIRIDOXINA (B6) 60 MG, VITAMINA B12 370 MCG, ÁCIDO PANTOTÊNICO 200 MG, NIACINA 800 MG, BIOTINA 1,2 MG, METIONINA 36.000 MG, ÁCIDO FÓLICO 20 MCG, COLINA 5.000 MG, SELÊNIO 6 MG, MANGANÊS 1.600 MG, ZINCO 1.000 MG, FERRO 1.000 MG, COBRE 160 MG, IODO 20 MG, COCCIDICIDA 2 G, PROMOTOR DE CRESCIMENTO 200 MG, ANTIOXIDANTE 2,5 G, SACOS DE 25 KG. REFERÊNCIA NUTRINÚCLEO CORTE INICIAL AE GUABI OU DE QUALIDADE EQUIVALENTE OU SUPERIOR.</t>
  </si>
  <si>
    <t xml:space="preserve">NÚCLEO INDICADO PARA PINTAINHAS E FRANGAS NAS FASES INICIAIS E CRESCIMENTO RECOMENDADO PARA PINTAINHAS E FRANGAS A PARTIR DA 1ª SEMANA A 12ª SEMANA DE IDADE, NA PROPORÇÃO DE 5% NA FORMULAÇÃO DA RAÇÃO. NÍVEIS DE GARANTIA: UMIDADE (MÁX.) 12%, PROTEÍNA BRUTA (MÍN.) 23%, EXTRATO ETÉREO (MÍN.) 2%, MATÉRIA FIBROSA (MÁX.) 6%, MATÉRIA MINERAL (MÁX.) 60%, CÁLCIO (MÁX.) 19%, FÓSFORO (MÍN.) 6%, VITAMINA A 140.000 U.I., VITAMINA D3 40.000 U.I., VITAMINA E 200 U.I., VITAMINA K 20 MG, TIAMINA (B1) 30 MG, RIBOFLAVINA (B2) 90 MG, PIRIDOXINA (B6) 40 MG, VITAMINA B12 200 MCG, ÁCIDO PANTOTÊNICO 210 MG, NIACINA 540 MG, BIOTINA 2 MG, METIONINA 15.000 MG, ÁCIDO FÓLICO 10 MCG, COLINA 5.000 MG, SELÊNIO 6 MG, MANGANÊS 1.600 MG, ZINCO 1.000 MG, FERRO 1.000 MG, COBRE 160 MG, IODO 20 MG, COCCIDICIDA 2,5 G, PROMOTOR DE CRESCIMENTO 500 MG, ANTIOXIDANTE 2,5 G, SACOS DE 25 KG, REFERÊNCIA NUTRINÚCLEO FRANGA INICIAL/CRESCIMENTO GUABI OU DE QUALIDADE EQUIVALENTE OU SUPERIOR.</t>
  </si>
  <si>
    <t xml:space="preserve">NÚCLEO PARA SUÍNO EM REPRODUÇÃO (GESTAÇÃO E/OU LACTAÇÃO), VITAMÍNICO, MINERAL E AMINOÁCIDOS UTILIZADO NA PROPORÇÃO DE 4,0% NA FORMULAÇÃO DA RAÇÃO. NÍVEIS DE GARANTIA: UMIDADE (MÁX.): 13,0%, PROTEÍNA BRUTA (MÍN.): 5,5%, EXTRATO ETÉREO (MÍN.): 1,0%, MATÉRIA FIBROSA (MÁX.): 5,0%, MATÉRIA MINERAL (MÁX.): 85,0%, CÁLCIO (MÁX.): 22,0%, FÓSFORO (MÍN.): 6,0%, EMBALAGEM: 30 KG. REFERÊNCIA NUTRI NÚCLEO SUINOCRIA GUABI OU DE QUALIDADE EQUIVALENTE OU SUPERIOR.</t>
  </si>
  <si>
    <t xml:space="preserve">NÚCLEO PARA VACA LEITEIRA DE ALTA PRODUÇÃO EM PERÍODO DE LACTAÇÃO, COM MACROMINERAIS E MICROMINERAIS, VITAMINAS A, D, E, VITAMINA DO COMPLEXO B, ACRESCIDO DE BICARBONATO DE SÓDIO, UTILIZADO NA PROPORÇÃO DE ATÉ 5% NA FORMULAÇÃO DA RAÇÃO. REFERÊNCIA: GUABINÚCLEO LACTAGE 50 TPRM 30 BIO OU DE QUALIDADE EQUIVALENTE OU SUPERIOR.</t>
  </si>
  <si>
    <t xml:space="preserve">NÚCLEO RECOMENDADO PARA POEDEIRAS A PARTIR DA 18ª SEMANA DE IDADE OU DA POSTURA DO PRIMEIRO OVO (PREVALECENDO O QUE OCORRER PRIMEIRO), NA PROPORÇÃO DE 5% DA FORMULAÇÃO DA RAÇÃO. EM QUALIDADE. NÍVEIS DE GARANTIA: UMIDADE (MÁX.) 12%, PROTEÍNA BRUTA (MÍN.) 20%, EXTRATO ETÉREO (MÍN.) 2%, MATÉRIA FIBROSA (MÁX.) 5%, MATÉRIA MINERAL (MÁX.) 70%, CÁLCIO (MÁX.) 19%, FÓSFORO (MÍN.) 5,5%, VITAMINA A 140.000 U.I., VITAMINA D3 35.000 U.I., VITAMINA E 140 U.I., VITAMINA K 30 MG, TIAMINA (B1) 10 MG, RIBOFLAVINA (B2) 75 MG, PIRIDOXINA (B6) 20 MG, VITAMINA B12 120 MCG, ÁCIDO PANTOTÊNICO 120 MG, NIACINA 300 MG, METIONINA 6.000 MG, ÁCIDO FÓLICO 6 MCG, COLINA 5.000 MG, SELÊNIO 6 MG, MANGANÊS 1.600 MG, ZINCO 1.000 MG, FERRO 1.000 MG, COBRE 160 MG, IODO 20 MG, PROMOTOR DE CRESCIMENTO 500 MG, ANTIOXIDANTE 2,5 G, SACOS DE 25 KG. REFERÊNCIA NUTRINÚCLEO POSTURA GUABI OU DE QUALIDADE EQUIVALENTE OU SUPERIOR</t>
  </si>
  <si>
    <t xml:space="preserve">NÚCLEO VITAMÍNICO, MINERAL E AMINOÁCIDOS PARA LEITÕES NA FASE INICIAL II DE 50 ATÉ 70 DIAS DE VIDA, UTILIZADO NA PROPORÇÃO DE 5% NA FORMULAÇÃO DE RAÇÃO. NÍVEIS DE GARANTIA: UMIDADE (MÁX.): 13,0%, PROTEÍNA BRUTA (MÍN.): 12,0%, EXTRATO ETÉREO (MÍN.): 0,5%, MATÉRIA FIBROSA (MÁX.): 4,0%, MATÉRIA MINERAL (MÁX.): 59,0%, CÁLCIO (MÁX.): 13,5%, FÓSFORO (MÍN.): 5,5%, EMBALAGEM: 25 KG. REFERÊNCIA NUTRI NÚCLEO LEITÃO 500 GUABI /TORTUGA ROVIMIX PIG PRÉ 100 OU DE QUALIDADE EQUIVALENTE OU SUPERIOR.</t>
  </si>
  <si>
    <t xml:space="preserve">NÚCLEO VITAMÍNICO, MINERAL E AMINOÁCIDOS PARA LEITÕES, INDICADO PARA SER USADO NA FASE INICIAL I, DE 36 ATÉ 49 DIAS DE VIDA, UTILIZADO NA PROPORÇÃO DE 20% DA RAÇÃO. REFERÊNCIA GUABINÚCLEO LEITÃO 1000 / TORTUGA ROVIMIX PIG PRÉ 200 OU DE QUALIDADE EQUIVALENTE OU SUPERIOR.</t>
  </si>
  <si>
    <t xml:space="preserve">NÚCLEO, VITAMÍNICO E MINERAL COMPLETO PARA OVINOS (OVELHAS), INDICADO PARA FORMULAÇÃO DE RAÇÃO PARA OVINOS NAS FASES DE CRESCIMENTO, MANUTENÇÃO, LACTAÇÃO E REPRODUÇÃO, NA PROPORÇÃO DE 4% DA RAÇÃO. NÚCLEO FORMULADO COM 4,0% DE FÓSFORO, MACRO E MICROELEMENTOS MINERAIS, VITAMINAS A, D, E. COMO ADITIVO MELHORADOR DE DESEMPENHO E DE EFICIÊNCIA ALIMENTAR, O NÚCLEO APRESENTA MONENSINA SÓDICA. NÍVEIS DE GARANTIA: FÓSFORO (MÍN.) 40 G/KG, SÓDIO (MÍN.) 55 G/KG, SELÊNIO (MÍN.) 12,5 MG/KG , VITAMINA E (MÍN.) 1.000 UI, MONENSINA750 MG, SACOS DE 20 KG. REFERÊNCIA GUABINÚCLEO OVINOS 40 RM OU DE QUALIDADE EQUIVALENTE OU SUPERIOR. </t>
  </si>
  <si>
    <t xml:space="preserve">NÚCLEO, VITAMÍNICO, MINERAL E AMINOÁCIDOS PARA LEITÕES APÓS O DESMAME NA FASE PRÉ INICIAL I, DE 21 A 30 DIAS DE VIDA, UTILIZADO NA PROPORÇÃO DE 40% NA FORMULAÇÃO DE RAÇÃO. NÍVEIS DE GARANTIA: UMIDADE (MÁX.): 13,0%, PROTEÍNA BRUTA (MÍN.): 19,0%, EXTRATO ETÉREO (MÍN.): 3,0%, MATÉRIA FIBROSA (MÁX.): 3,0% MATÉRIA MINERAL (MÁX.): 12,0%, CÁLCIO (MÁX.): 1,6%, FÓSFORO (MÍN.): 0,95%, EMBALAGEM DE 25 KG. REFERÊNCIA NUTRI NÚCLEO PRÉ LEITÃO 4000 GUABI OU DE QUALIDADE EQUIVALENTE OU SUPERIOR.</t>
  </si>
  <si>
    <t xml:space="preserve">NÚCLEO, VITAMÍNICO, MINERAL E AMINOÁCIDOS PARA SUÍNOS CEVADO PARA SER USADO NA FASE DE CRESCIMENTO, UTILIZADO NA PROPORÇÃO 2,5 A 3%, SENDO MAIOR PROPORÇÃO NA FASE DE CRESCIMENTO. NÍVEIS DE GARANTIA: UMIDADE (MÁX.): 13,0%, PROTEÍNA BRUTA (MÍN.): 15,0%, EXTRATO ETÉREO (MÍN.): 2,0%, MATÉRIA FIBROSA (MÁX.): 6,0%, MATÉRIA MINERAL (MÁX.): 75,0%, CÁLCIO (MÁX.): 25,0%, FÓSFORO (MÍN.): 4,5%, SACOS DE 20 KG. REFERÊNCIA NUTRI NÚCLEO SUINOCEVA 40/30 NTS, GUABI OU DE QUALIDADE EQUIVALENTE OU SUPERIOR.</t>
  </si>
  <si>
    <t xml:space="preserve">NÚCLEO, VITAMÍNICO, MINERAL E AMINOÁCIDOS PARA SUÍNOS CEVADO PARA SER USADO NA FASE DE TERMINAÇÃO, UTILIZADO NA PROPORÇÃO 2,5 A 3%. NÍVEIS DE GARANTIA: UMIDADE (MÁX.): 13,0%, PROTEÍNA BRUTA (MÍN.): 15,0%, EXTRATO ETÉREO (MÍN.): 2,0%, MATÉRIA FIBROSA (MÁX.): 6,0%, MATÉRIA MINERAL (MÁX.): 75,0%, CÁLCIO (MÁX.): 25,0%, FÓSFORO (MÍN.): 4,5%, SACOS DE 20 KG. REFERÊNCIA NUTRI NÚCLEO SUINOCEVA 40/30 NTS, GUABI OU DE QUALIDADE EQUIVALENTE OU SUPERIOR. </t>
  </si>
  <si>
    <t xml:space="preserve">PREPARO DE SUPLEMENTO MINERAL, PARA BOVINOS DE CORTE EM REGIME DE PASTO. NÍVEIS DE GARANTIA (POR KG DO PRODUTO): CÁLCIO (MÍN): 223,00 G/KG; CÁLCIO (MÁX): 260,00 G/KG; FÓSFORO (MÍN): 174,00 G/KG;  ENXOFRE (MÍN): 24,00 G/KG; COBALTO (MÍN): 100,00 MG/KG; COBRE (MÍN): 1.250,00 MG/KG; FERRO (MÍN): 1.795,00 MG/KG IODO (MÍN): 90,00 MG/KG; MANGANÊS (MÍN):2.000,00 MG/KG; SELÊNIO (MÍN): 15,00 MG/KG; ZINCO (MÍN): 5.270,00 MG/KG; FLÚOR (MÁX): 1.740,00 MG/KG. ENTREGAS EM SACOS DE 25 KG OU EMBALAGEM COMPATÍVEL COM QUANTIDADE SOLICITADA. REFERÊNCIA:  FOSBOVI® 40 OU DE QUALIDADE EQUIVALENTE OU SUPERIOR.</t>
  </si>
  <si>
    <t xml:space="preserve">RAÇÃO PARA COELHOS . NÍVEIS DE GARANTIA: VALIDADE 90 DIAS\, UMIDADE (MÁX)130\,00 G/KG\, PROTEÍNA BRUTA (MÍN)140\,00 G/KG\, EXTRATO ETÉREO (MÍN)30\,00 G/KG\, FIBRA BRUTA (MÁX)160\,00 G/KG\, MATÉRIA MINERAL (MÁX)150\,00 G/KG\, CÁLCIO (MÍN)10 GR/KG \, CÁLCIO (MÁX)15\,00 G/KG\, FÓSFORO (MÍN)5.000\,00 MG/KG\, SÓDIO (MÍN)2.200\,00 MG/ KG\, COBRE (MÍN)15\,00 MG/KG\, MANGANÊS (MÍN)40\,00 MG/KG\, ZINCO (MÍN)65\,00 MG/KG\, IODO (MÍN)1\,00 MG/KGCOBALTO (MÍN)1\,00 MG/KGSELÊNIO (MÍN)0\,20 MG/KG\, VITAMINA A (MÍN)10.000\,00 UI/KG\, VITAMINA D3 (MÍN)1.200\,00 UI/KG\,VITAMINA E (MÍN)20\,00 UI/KG\, VITAMINA K3 (MÍN)1\,00 MG/KG\, VITAMINA B1 (MÍN)1\,00 MG/KG\, VITAMINA, RAÇÃO PETIZADA PARA COELHOS\, COM NO MÍNIMO 17% DE PROTEÍNA BRUTA\, UMIDADE MÁX. 12%\, EXTRATO ETÉREO MÍN. 2%\, MATÉRIA FIBROSA MÁX. 14%. E NO MÁXIMO 5% DE PELETES DESAGREGADOS\, LIVRE DE AGENTES PATOGÊNICOS. ENTREGAS EM SACOS DE 25 KG.</t>
  </si>
  <si>
    <t xml:space="preserve">RAÇÃO PARA EQUINOS PELETIZADA PARA ATENDER AS NECESSIDADES DA FASE ADULTA COM 15% DE P.B. SACOS DE 40 KG. REFERÊNCIA PROEQUI GUABI, GUABI EQUITAGE 15 OU DE QUALIDADE EQUIVALENTE OU SUPERIOR. </t>
  </si>
  <si>
    <t xml:space="preserve">SAL COMUM PARA USO ANIMAL. SACO DE 25KG.</t>
  </si>
  <si>
    <t xml:space="preserve">SAL MINERAL PARA EQUINOS, FORMULADO COM FOSFATO BICÁLCICO, MACRO E MICROELEMENTOS MINERAIS E VITAMINAS A, D, E, PARA ATENDER AS NECESSIDADES MINERAIS E VITAMÍNICAS DOS EQUINOS EM TODAS AS FASES DA CRIAÇÃO.</t>
  </si>
  <si>
    <t xml:space="preserve">SUPLEMENTO MINERAL CONCENTRADO PARA BOVINOS DE CORTE, NAS DIFERENTES FASES DE CRIAÇÃO, FORMULADO COM 16,0% DE FÓSFORO, FOSFATO BICÁLCICO, MACRO E MICROELEMENTOS MINERAIS. POR SE TRATAR DE UM SUPLEMENTO MINERAL CONCENTRADO, O MESMO TEM QUE SER MISTURADO AO SAL BRANCO (NACL). NÍVEIS DE GARANTIA: CÁLCIO (MÁX.) 230 G/KG, FÓSFORO (MÍN.) 160 G/KG, SELÊNIO (MÍN.) 20 MG/KG, MANGANÊS (MÍN.) 1.000 MG/KG, ZINCO (MÍN.) 5.500 MG/KG, SACOS DE 30 KG. REFERÊNCIA GUABIPHÓS 160S OU DE QUALIDADE EQUIVALENTE OU SUPERIOR.</t>
  </si>
  <si>
    <t xml:space="preserve">SUPLEMENTO MINERAL PARA OVINOS (OVELHAS), UTILIZADO EM TODAS AS FASES DE VIDA DOS ANIMAIS, PRONTO PARA USO. NÍVES DE GARANTIA POR KG DO PRODUTO: FÓSFORO (MÍN) 80G, CÁLCIO (MÁX) 170G, MAGNÉSIO (MÍN) 10 G, ENXOFRE (MÍN) 19 G, SÓDIO (MÍN) 120 G, ZINCO (MÍN) 4.860 MG, MANGANÊS (MÍN) 1.200 MG, IODO (MÍN) 80 MG COBALTO (MÍN) 870 MG, COBRE (MÍN) 50 MG, SELÊNIO (MÍN) 9 MG, FERRO (MÍN) 700 MG, FLÚOR (MÁX) 855 MG, SACOS DE 30 KG. REFERÊNCIA NUTROESTE OVINOS OU DE QUALIDADE EQUIVALENTE OU SUPERIOR.</t>
  </si>
  <si>
    <t xml:space="preserve">VALOR TOTAL</t>
  </si>
</sst>
</file>

<file path=xl/styles.xml><?xml version="1.0" encoding="utf-8"?>
<styleSheet xmlns="http://schemas.openxmlformats.org/spreadsheetml/2006/main">
  <numFmts count="3">
    <numFmt numFmtId="164" formatCode="General"/>
    <numFmt numFmtId="165" formatCode="#,##0"/>
    <numFmt numFmtId="166" formatCode="[$R$-416]\ #,##0.00;[RED]\-[$R$-416]\ #,##0.00"/>
  </numFmts>
  <fonts count="9">
    <font>
      <sz val="11"/>
      <color rgb="FF000000"/>
      <name val="Calibri"/>
      <family val="2"/>
      <charset val="1"/>
    </font>
    <font>
      <sz val="10"/>
      <name val="Arial"/>
      <family val="0"/>
    </font>
    <font>
      <sz val="10"/>
      <name val="Arial"/>
      <family val="0"/>
    </font>
    <font>
      <sz val="10"/>
      <name val="Arial"/>
      <family val="0"/>
    </font>
    <font>
      <b val="true"/>
      <sz val="10"/>
      <color rgb="FF000000"/>
      <name val="Times New Roman"/>
      <family val="1"/>
      <charset val="1"/>
    </font>
    <font>
      <sz val="10"/>
      <name val="Times New Roman"/>
      <family val="1"/>
      <charset val="1"/>
    </font>
    <font>
      <b val="true"/>
      <sz val="10"/>
      <name val="Times New Roman"/>
      <family val="1"/>
      <charset val="1"/>
    </font>
    <font>
      <sz val="10"/>
      <color rgb="FF000000"/>
      <name val="Times New Roman"/>
      <family val="1"/>
      <charset val="1"/>
    </font>
    <font>
      <b val="true"/>
      <sz val="11"/>
      <color rgb="FF000000"/>
      <name val="Calibri"/>
      <family val="2"/>
      <charset val="1"/>
    </font>
  </fonts>
  <fills count="3">
    <fill>
      <patternFill patternType="none"/>
    </fill>
    <fill>
      <patternFill patternType="gray125"/>
    </fill>
    <fill>
      <patternFill patternType="solid">
        <fgColor rgb="FF999999"/>
        <bgColor rgb="FF808080"/>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5" fontId="4" fillId="2" borderId="1" xfId="0" applyFont="true" applyBorder="true" applyAlignment="true" applyProtection="true">
      <alignment horizontal="center" vertical="center" textRotation="0" wrapText="tru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justify" vertical="center" textRotation="0" wrapText="true" indent="0" shrinkToFit="false"/>
      <protection locked="true" hidden="false"/>
    </xf>
    <xf numFmtId="165" fontId="5" fillId="0" borderId="1" xfId="0" applyFont="true" applyBorder="true" applyAlignment="true" applyProtection="true">
      <alignment horizontal="center" vertical="center" textRotation="0" wrapText="false" indent="0" shrinkToFit="false"/>
      <protection locked="true" hidden="false"/>
    </xf>
    <xf numFmtId="166" fontId="7" fillId="0" borderId="1" xfId="0" applyFont="true" applyBorder="true" applyAlignment="true" applyProtection="true">
      <alignment horizontal="center" vertical="center" textRotation="0" wrapText="tru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general" vertical="bottom" textRotation="0" wrapText="true" indent="0" shrinkToFit="false"/>
      <protection locked="true" hidden="false"/>
    </xf>
    <xf numFmtId="164" fontId="4" fillId="2" borderId="1" xfId="0" applyFont="true" applyBorder="true" applyAlignment="true" applyProtection="true">
      <alignment horizontal="right" vertical="center" textRotation="0" wrapText="false" indent="0" shrinkToFit="false"/>
      <protection locked="true" hidden="false"/>
    </xf>
    <xf numFmtId="166" fontId="4" fillId="2" borderId="1" xfId="0" applyFont="true" applyBorder="true" applyAlignment="true" applyProtection="tru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99999"/>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K33"/>
  <sheetViews>
    <sheetView showFormulas="false" showGridLines="true" showRowColHeaders="true" showZeros="true" rightToLeft="false" tabSelected="true" showOutlineSymbols="true" defaultGridColor="true" view="normal" topLeftCell="B1" colorId="64" zoomScale="142" zoomScaleNormal="142" zoomScalePageLayoutView="100" workbookViewId="0">
      <selection pane="topLeft" activeCell="B34" activeCellId="0" sqref="B34"/>
    </sheetView>
  </sheetViews>
  <sheetFormatPr defaultColWidth="11.53515625" defaultRowHeight="13.8" customHeight="false" zeroHeight="false" outlineLevelRow="0" outlineLevelCol="0"/>
  <cols>
    <col collapsed="false" customWidth="true" hidden="false" outlineLevel="0" max="4" min="4" style="1" width="65.84"/>
    <col collapsed="false" customWidth="true" hidden="false" outlineLevel="0" max="8" min="8" style="1" width="14.23"/>
    <col collapsed="false" customWidth="true" hidden="false" outlineLevel="0" max="11" min="11" style="1" width="19.75"/>
  </cols>
  <sheetData>
    <row r="2" customFormat="false" ht="35.05" hidden="false" customHeight="false" outlineLevel="0" collapsed="false">
      <c r="B2" s="2" t="s">
        <v>0</v>
      </c>
      <c r="C2" s="2" t="s">
        <v>1</v>
      </c>
      <c r="D2" s="2" t="s">
        <v>2</v>
      </c>
      <c r="E2" s="2" t="s">
        <v>3</v>
      </c>
      <c r="F2" s="3" t="s">
        <v>4</v>
      </c>
      <c r="G2" s="4" t="s">
        <v>5</v>
      </c>
      <c r="H2" s="4" t="s">
        <v>6</v>
      </c>
    </row>
    <row r="3" customFormat="false" ht="57.45" hidden="false" customHeight="false" outlineLevel="0" collapsed="false">
      <c r="B3" s="5" t="n">
        <v>1</v>
      </c>
      <c r="C3" s="5" t="n">
        <v>241543</v>
      </c>
      <c r="D3" s="6" t="s">
        <v>7</v>
      </c>
      <c r="E3" s="5" t="s">
        <v>8</v>
      </c>
      <c r="F3" s="7" t="n">
        <v>105000</v>
      </c>
      <c r="G3" s="8"/>
      <c r="H3" s="9" t="n">
        <f aca="false">G3*F3</f>
        <v>0</v>
      </c>
    </row>
    <row r="4" customFormat="false" ht="71.95" hidden="false" customHeight="true" outlineLevel="0" collapsed="false">
      <c r="B4" s="5" t="n">
        <v>2</v>
      </c>
      <c r="C4" s="5" t="n">
        <v>241543</v>
      </c>
      <c r="D4" s="6" t="s">
        <v>9</v>
      </c>
      <c r="E4" s="5" t="s">
        <v>8</v>
      </c>
      <c r="F4" s="7" t="n">
        <v>30000</v>
      </c>
      <c r="G4" s="8"/>
      <c r="H4" s="9" t="n">
        <f aca="false">G4*F4</f>
        <v>0</v>
      </c>
      <c r="K4" s="10" t="n">
        <v>806241</v>
      </c>
    </row>
    <row r="5" customFormat="false" ht="35.05" hidden="false" customHeight="false" outlineLevel="0" collapsed="false">
      <c r="B5" s="5" t="n">
        <v>3</v>
      </c>
      <c r="C5" s="5" t="n">
        <v>232080</v>
      </c>
      <c r="D5" s="6" t="s">
        <v>10</v>
      </c>
      <c r="E5" s="5" t="s">
        <v>8</v>
      </c>
      <c r="F5" s="7" t="n">
        <v>45000</v>
      </c>
      <c r="G5" s="8"/>
      <c r="H5" s="9" t="n">
        <f aca="false">G5*F5</f>
        <v>0</v>
      </c>
    </row>
    <row r="6" customFormat="false" ht="35.05" hidden="false" customHeight="false" outlineLevel="0" collapsed="false">
      <c r="B6" s="5" t="n">
        <v>4</v>
      </c>
      <c r="C6" s="5" t="n">
        <v>232080</v>
      </c>
      <c r="D6" s="6" t="s">
        <v>11</v>
      </c>
      <c r="E6" s="5" t="s">
        <v>8</v>
      </c>
      <c r="F6" s="7" t="n">
        <v>15000</v>
      </c>
      <c r="G6" s="8"/>
      <c r="H6" s="9" t="n">
        <f aca="false">G6*F6</f>
        <v>0</v>
      </c>
    </row>
    <row r="7" customFormat="false" ht="23.85" hidden="false" customHeight="false" outlineLevel="0" collapsed="false">
      <c r="B7" s="5" t="n">
        <v>5</v>
      </c>
      <c r="C7" s="5" t="n">
        <v>293606</v>
      </c>
      <c r="D7" s="6" t="s">
        <v>12</v>
      </c>
      <c r="E7" s="5" t="s">
        <v>8</v>
      </c>
      <c r="F7" s="7" t="n">
        <v>5000</v>
      </c>
      <c r="G7" s="8"/>
      <c r="H7" s="9" t="n">
        <f aca="false">G7*F7</f>
        <v>0</v>
      </c>
    </row>
    <row r="8" customFormat="false" ht="23.85" hidden="false" customHeight="false" outlineLevel="0" collapsed="false">
      <c r="B8" s="5" t="n">
        <v>6</v>
      </c>
      <c r="C8" s="5" t="n">
        <v>396007</v>
      </c>
      <c r="D8" s="6" t="s">
        <v>13</v>
      </c>
      <c r="E8" s="5" t="s">
        <v>8</v>
      </c>
      <c r="F8" s="7" t="n">
        <v>500</v>
      </c>
      <c r="G8" s="8"/>
      <c r="H8" s="9" t="n">
        <f aca="false">G8*F8</f>
        <v>0</v>
      </c>
    </row>
    <row r="9" customFormat="false" ht="46.25" hidden="false" customHeight="false" outlineLevel="0" collapsed="false">
      <c r="B9" s="5" t="n">
        <v>7</v>
      </c>
      <c r="C9" s="5" t="n">
        <v>233061</v>
      </c>
      <c r="D9" s="6" t="s">
        <v>14</v>
      </c>
      <c r="E9" s="5" t="s">
        <v>8</v>
      </c>
      <c r="F9" s="7" t="n">
        <v>6000</v>
      </c>
      <c r="G9" s="8"/>
      <c r="H9" s="9" t="n">
        <f aca="false">G9*F9</f>
        <v>0</v>
      </c>
    </row>
    <row r="10" customFormat="false" ht="79.85" hidden="false" customHeight="false" outlineLevel="0" collapsed="false">
      <c r="B10" s="5" t="n">
        <v>8</v>
      </c>
      <c r="C10" s="5" t="n">
        <v>341792</v>
      </c>
      <c r="D10" s="6" t="s">
        <v>15</v>
      </c>
      <c r="E10" s="5" t="s">
        <v>8</v>
      </c>
      <c r="F10" s="7" t="n">
        <v>1000</v>
      </c>
      <c r="G10" s="8"/>
      <c r="H10" s="9" t="n">
        <f aca="false">G10*F10</f>
        <v>0</v>
      </c>
    </row>
    <row r="11" customFormat="false" ht="102.2" hidden="false" customHeight="false" outlineLevel="0" collapsed="false">
      <c r="B11" s="5" t="n">
        <v>9</v>
      </c>
      <c r="C11" s="5" t="n">
        <v>445153</v>
      </c>
      <c r="D11" s="6" t="s">
        <v>16</v>
      </c>
      <c r="E11" s="5" t="s">
        <v>8</v>
      </c>
      <c r="F11" s="7" t="n">
        <v>1500</v>
      </c>
      <c r="G11" s="8"/>
      <c r="H11" s="9" t="n">
        <f aca="false">G11*F11</f>
        <v>0</v>
      </c>
    </row>
    <row r="12" customFormat="false" ht="169.4" hidden="false" customHeight="false" outlineLevel="0" collapsed="false">
      <c r="B12" s="5" t="n">
        <v>10</v>
      </c>
      <c r="C12" s="5" t="n">
        <v>458109</v>
      </c>
      <c r="D12" s="6" t="s">
        <v>17</v>
      </c>
      <c r="E12" s="5" t="s">
        <v>8</v>
      </c>
      <c r="F12" s="5" t="n">
        <v>500</v>
      </c>
      <c r="G12" s="8"/>
      <c r="H12" s="9" t="n">
        <f aca="false">G12*F12</f>
        <v>0</v>
      </c>
    </row>
    <row r="13" customFormat="false" ht="169.4" hidden="false" customHeight="false" outlineLevel="0" collapsed="false">
      <c r="B13" s="5" t="n">
        <v>11</v>
      </c>
      <c r="C13" s="5" t="n">
        <v>458097</v>
      </c>
      <c r="D13" s="6" t="s">
        <v>18</v>
      </c>
      <c r="E13" s="5" t="s">
        <v>8</v>
      </c>
      <c r="F13" s="7" t="n">
        <v>4000</v>
      </c>
      <c r="G13" s="8"/>
      <c r="H13" s="9" t="n">
        <f aca="false">G13*F13</f>
        <v>0</v>
      </c>
    </row>
    <row r="14" customFormat="false" ht="158.2" hidden="false" customHeight="false" outlineLevel="0" collapsed="false">
      <c r="B14" s="5" t="n">
        <v>12</v>
      </c>
      <c r="C14" s="5" t="n">
        <v>233633</v>
      </c>
      <c r="D14" s="6" t="s">
        <v>19</v>
      </c>
      <c r="E14" s="5" t="s">
        <v>8</v>
      </c>
      <c r="F14" s="7" t="n">
        <v>2000</v>
      </c>
      <c r="G14" s="8"/>
      <c r="H14" s="9" t="n">
        <f aca="false">G14*F14</f>
        <v>0</v>
      </c>
    </row>
    <row r="15" customFormat="false" ht="169.4" hidden="false" customHeight="false" outlineLevel="0" collapsed="false">
      <c r="B15" s="5" t="n">
        <v>13</v>
      </c>
      <c r="C15" s="5" t="n">
        <v>294111</v>
      </c>
      <c r="D15" s="6" t="s">
        <v>20</v>
      </c>
      <c r="E15" s="5" t="s">
        <v>8</v>
      </c>
      <c r="F15" s="7" t="n">
        <v>1000</v>
      </c>
      <c r="G15" s="8"/>
      <c r="H15" s="9" t="n">
        <f aca="false">G15*F15</f>
        <v>0</v>
      </c>
    </row>
    <row r="16" customFormat="false" ht="180.55" hidden="false" customHeight="false" outlineLevel="0" collapsed="false">
      <c r="B16" s="5" t="n">
        <v>14</v>
      </c>
      <c r="C16" s="5" t="n">
        <v>458110</v>
      </c>
      <c r="D16" s="6" t="s">
        <v>21</v>
      </c>
      <c r="E16" s="5" t="s">
        <v>8</v>
      </c>
      <c r="F16" s="7" t="n">
        <v>1000</v>
      </c>
      <c r="G16" s="8"/>
      <c r="H16" s="9" t="n">
        <f aca="false">G16*F16</f>
        <v>0</v>
      </c>
    </row>
    <row r="17" customFormat="false" ht="91" hidden="false" customHeight="false" outlineLevel="0" collapsed="false">
      <c r="B17" s="5" t="n">
        <v>15</v>
      </c>
      <c r="C17" s="5" t="n">
        <v>294169</v>
      </c>
      <c r="D17" s="6" t="s">
        <v>22</v>
      </c>
      <c r="E17" s="5" t="s">
        <v>8</v>
      </c>
      <c r="F17" s="7" t="n">
        <v>3000</v>
      </c>
      <c r="G17" s="8"/>
      <c r="H17" s="9" t="n">
        <f aca="false">G17*F17</f>
        <v>0</v>
      </c>
    </row>
    <row r="18" customFormat="false" ht="68.65" hidden="false" customHeight="false" outlineLevel="0" collapsed="false">
      <c r="B18" s="5" t="n">
        <v>16</v>
      </c>
      <c r="C18" s="5" t="n">
        <v>328032</v>
      </c>
      <c r="D18" s="6" t="s">
        <v>23</v>
      </c>
      <c r="E18" s="5" t="s">
        <v>8</v>
      </c>
      <c r="F18" s="7" t="n">
        <v>2500</v>
      </c>
      <c r="G18" s="8"/>
      <c r="H18" s="9" t="n">
        <f aca="false">G18*F18</f>
        <v>0</v>
      </c>
    </row>
    <row r="19" customFormat="false" ht="158.2" hidden="false" customHeight="false" outlineLevel="0" collapsed="false">
      <c r="B19" s="5" t="n">
        <v>17</v>
      </c>
      <c r="C19" s="5" t="n">
        <v>294167</v>
      </c>
      <c r="D19" s="6" t="s">
        <v>24</v>
      </c>
      <c r="E19" s="5" t="s">
        <v>8</v>
      </c>
      <c r="F19" s="7" t="n">
        <v>3000</v>
      </c>
      <c r="G19" s="8"/>
      <c r="H19" s="9" t="n">
        <f aca="false">G19*F19</f>
        <v>0</v>
      </c>
    </row>
    <row r="20" customFormat="false" ht="91" hidden="false" customHeight="false" outlineLevel="0" collapsed="false">
      <c r="B20" s="5" t="n">
        <v>18</v>
      </c>
      <c r="C20" s="5" t="n">
        <v>233946</v>
      </c>
      <c r="D20" s="6" t="s">
        <v>25</v>
      </c>
      <c r="E20" s="5" t="s">
        <v>8</v>
      </c>
      <c r="F20" s="7" t="n">
        <v>2000</v>
      </c>
      <c r="G20" s="8"/>
      <c r="H20" s="9" t="n">
        <f aca="false">G20*F20</f>
        <v>0</v>
      </c>
    </row>
    <row r="21" customFormat="false" ht="57.45" hidden="false" customHeight="false" outlineLevel="0" collapsed="false">
      <c r="B21" s="5" t="n">
        <v>19</v>
      </c>
      <c r="C21" s="5" t="n">
        <v>293788</v>
      </c>
      <c r="D21" s="6" t="s">
        <v>26</v>
      </c>
      <c r="E21" s="5" t="s">
        <v>8</v>
      </c>
      <c r="F21" s="7" t="n">
        <v>2000</v>
      </c>
      <c r="G21" s="8"/>
      <c r="H21" s="9" t="n">
        <f aca="false">G21*F21</f>
        <v>0</v>
      </c>
    </row>
    <row r="22" customFormat="false" ht="124.6" hidden="false" customHeight="false" outlineLevel="0" collapsed="false">
      <c r="B22" s="5" t="n">
        <v>20</v>
      </c>
      <c r="C22" s="5" t="n">
        <v>605897</v>
      </c>
      <c r="D22" s="6" t="s">
        <v>27</v>
      </c>
      <c r="E22" s="5" t="s">
        <v>8</v>
      </c>
      <c r="F22" s="5" t="n">
        <v>500</v>
      </c>
      <c r="G22" s="8"/>
      <c r="H22" s="9" t="n">
        <f aca="false">G22*F22</f>
        <v>0</v>
      </c>
    </row>
    <row r="23" customFormat="false" ht="91" hidden="false" customHeight="false" outlineLevel="0" collapsed="false">
      <c r="B23" s="5" t="n">
        <v>21</v>
      </c>
      <c r="C23" s="5" t="n">
        <v>293788</v>
      </c>
      <c r="D23" s="6" t="s">
        <v>28</v>
      </c>
      <c r="E23" s="5" t="s">
        <v>8</v>
      </c>
      <c r="F23" s="7" t="n">
        <v>1000</v>
      </c>
      <c r="G23" s="8"/>
      <c r="H23" s="9" t="n">
        <f aca="false">G23*F23</f>
        <v>0</v>
      </c>
    </row>
    <row r="24" customFormat="false" ht="91" hidden="false" customHeight="false" outlineLevel="0" collapsed="false">
      <c r="B24" s="5" t="n">
        <v>22</v>
      </c>
      <c r="C24" s="5" t="n">
        <v>294173</v>
      </c>
      <c r="D24" s="6" t="s">
        <v>29</v>
      </c>
      <c r="E24" s="5" t="s">
        <v>8</v>
      </c>
      <c r="F24" s="7" t="n">
        <v>4000</v>
      </c>
      <c r="G24" s="8"/>
      <c r="H24" s="9" t="n">
        <f aca="false">G24*F24</f>
        <v>0</v>
      </c>
    </row>
    <row r="25" customFormat="false" ht="101.95" hidden="false" customHeight="true" outlineLevel="0" collapsed="false">
      <c r="B25" s="5" t="n">
        <v>23</v>
      </c>
      <c r="C25" s="5" t="n">
        <v>294173</v>
      </c>
      <c r="D25" s="6" t="s">
        <v>30</v>
      </c>
      <c r="E25" s="5" t="s">
        <v>8</v>
      </c>
      <c r="F25" s="7" t="n">
        <v>4000</v>
      </c>
      <c r="G25" s="8"/>
      <c r="H25" s="9" t="n">
        <f aca="false">G25*F25</f>
        <v>0</v>
      </c>
    </row>
    <row r="26" customFormat="false" ht="113.4" hidden="false" customHeight="false" outlineLevel="0" collapsed="false">
      <c r="B26" s="5" t="n">
        <v>24</v>
      </c>
      <c r="C26" s="5" t="n">
        <v>444892</v>
      </c>
      <c r="D26" s="6" t="s">
        <v>31</v>
      </c>
      <c r="E26" s="5" t="s">
        <v>8</v>
      </c>
      <c r="F26" s="7" t="n">
        <v>1000</v>
      </c>
      <c r="G26" s="8"/>
      <c r="H26" s="9" t="n">
        <f aca="false">G26*F26</f>
        <v>0</v>
      </c>
    </row>
    <row r="27" customFormat="false" ht="169.4" hidden="false" customHeight="false" outlineLevel="0" collapsed="false">
      <c r="B27" s="5" t="n">
        <v>25</v>
      </c>
      <c r="C27" s="5" t="n">
        <v>450384</v>
      </c>
      <c r="D27" s="6" t="s">
        <v>32</v>
      </c>
      <c r="E27" s="5" t="s">
        <v>8</v>
      </c>
      <c r="F27" s="7" t="n">
        <v>3000</v>
      </c>
      <c r="G27" s="8"/>
      <c r="H27" s="9" t="n">
        <f aca="false">G27*F27</f>
        <v>0</v>
      </c>
    </row>
    <row r="28" customFormat="false" ht="46.25" hidden="false" customHeight="false" outlineLevel="0" collapsed="false">
      <c r="B28" s="5" t="n">
        <v>26</v>
      </c>
      <c r="C28" s="5" t="n">
        <v>444832</v>
      </c>
      <c r="D28" s="6" t="s">
        <v>33</v>
      </c>
      <c r="E28" s="5" t="s">
        <v>8</v>
      </c>
      <c r="F28" s="7" t="n">
        <v>3600</v>
      </c>
      <c r="G28" s="8"/>
      <c r="H28" s="9" t="n">
        <f aca="false">G28*F28</f>
        <v>0</v>
      </c>
    </row>
    <row r="29" customFormat="false" ht="13.8" hidden="false" customHeight="false" outlineLevel="0" collapsed="false">
      <c r="B29" s="5" t="n">
        <v>27</v>
      </c>
      <c r="C29" s="5" t="n">
        <v>454017</v>
      </c>
      <c r="D29" s="6" t="s">
        <v>34</v>
      </c>
      <c r="E29" s="5" t="s">
        <v>8</v>
      </c>
      <c r="F29" s="7" t="n">
        <v>2500</v>
      </c>
      <c r="G29" s="8"/>
      <c r="H29" s="9" t="n">
        <f aca="false">G29*F29</f>
        <v>0</v>
      </c>
    </row>
    <row r="30" customFormat="false" ht="46.25" hidden="false" customHeight="false" outlineLevel="0" collapsed="false">
      <c r="B30" s="5" t="n">
        <v>28</v>
      </c>
      <c r="C30" s="5" t="n">
        <v>420915</v>
      </c>
      <c r="D30" s="6" t="s">
        <v>35</v>
      </c>
      <c r="E30" s="5" t="s">
        <v>8</v>
      </c>
      <c r="F30" s="5" t="n">
        <v>80</v>
      </c>
      <c r="G30" s="8"/>
      <c r="H30" s="9" t="n">
        <f aca="false">G30*F30</f>
        <v>0</v>
      </c>
    </row>
    <row r="31" customFormat="false" ht="102.2" hidden="false" customHeight="false" outlineLevel="0" collapsed="false">
      <c r="B31" s="5" t="n">
        <v>29</v>
      </c>
      <c r="C31" s="5" t="n">
        <v>444892</v>
      </c>
      <c r="D31" s="6" t="s">
        <v>36</v>
      </c>
      <c r="E31" s="5" t="s">
        <v>8</v>
      </c>
      <c r="F31" s="7" t="n">
        <v>2100</v>
      </c>
      <c r="G31" s="8"/>
      <c r="H31" s="9" t="n">
        <f aca="false">G31*F31</f>
        <v>0</v>
      </c>
    </row>
    <row r="32" customFormat="false" ht="91" hidden="false" customHeight="false" outlineLevel="0" collapsed="false">
      <c r="B32" s="5" t="n">
        <v>30</v>
      </c>
      <c r="C32" s="5" t="n">
        <v>410488</v>
      </c>
      <c r="D32" s="6" t="s">
        <v>37</v>
      </c>
      <c r="E32" s="5" t="s">
        <v>8</v>
      </c>
      <c r="F32" s="5" t="n">
        <v>260</v>
      </c>
      <c r="G32" s="8"/>
      <c r="H32" s="9" t="n">
        <f aca="false">G32*F32</f>
        <v>0</v>
      </c>
    </row>
    <row r="33" customFormat="false" ht="13.8" hidden="false" customHeight="false" outlineLevel="0" collapsed="false">
      <c r="B33" s="11" t="s">
        <v>38</v>
      </c>
      <c r="C33" s="11"/>
      <c r="D33" s="11"/>
      <c r="E33" s="11"/>
      <c r="F33" s="11"/>
      <c r="G33" s="11"/>
      <c r="H33" s="12" t="n">
        <f aca="false">SUM(H3:H32)</f>
        <v>0</v>
      </c>
    </row>
  </sheetData>
  <mergeCells count="1">
    <mergeCell ref="B33:G33"/>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docProps/app.xml><?xml version="1.0" encoding="utf-8"?>
<Properties xmlns="http://schemas.openxmlformats.org/officeDocument/2006/extended-properties" xmlns:vt="http://schemas.openxmlformats.org/officeDocument/2006/docPropsVTypes">
  <Template/>
  <TotalTime>276</TotalTime>
  <Application>LibreOffice/25.8.6.2$Windows_X86_64 LibreOffice_project/b4b39682cd9868fa725bc664aff94278d315bd04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2025-05-29T22:57:46Z</dcterms:created>
  <dc:creator>Marcelo Almeida</dc:creator>
  <dc:description/>
  <dc:language>pt-BR</dc:language>
  <cp:lastModifiedBy/>
  <dcterms:modified xsi:type="dcterms:W3CDTF">2026-06-12T09:45:14Z</dcterms:modified>
  <cp:revision>58</cp:revision>
  <dc:subject/>
  <dc:title/>
</cp:coreProperties>
</file>

<file path=docProps/custom.xml><?xml version="1.0" encoding="utf-8"?>
<Properties xmlns="http://schemas.openxmlformats.org/officeDocument/2006/custom-properties" xmlns:vt="http://schemas.openxmlformats.org/officeDocument/2006/docPropsVTypes"/>
</file>